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/>
  <c r="C25" i="1" s="1"/>
</calcChain>
</file>

<file path=xl/sharedStrings.xml><?xml version="1.0" encoding="utf-8"?>
<sst xmlns="http://schemas.openxmlformats.org/spreadsheetml/2006/main" count="37" uniqueCount="37">
  <si>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</si>
  <si>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</si>
  <si>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</si>
  <si>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</si>
  <si>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</si>
  <si>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</si>
  <si>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</si>
  <si>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</si>
  <si>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</si>
  <si>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</si>
  <si>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</si>
  <si>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</si>
  <si>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</si>
  <si>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</si>
  <si>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</si>
  <si>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</si>
  <si>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</si>
  <si>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</si>
  <si>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</si>
  <si>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</si>
  <si>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</si>
  <si>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для жилого дома № 22  по ул.Гагарина</t>
  </si>
  <si>
    <t>1. Текущий ремонт:</t>
  </si>
  <si>
    <t xml:space="preserve">2. Содержание жилья: </t>
  </si>
  <si>
    <t>ООО "УК Сейм" за 2014год</t>
  </si>
  <si>
    <t>Остаток на 01.01.2015г.</t>
  </si>
  <si>
    <t>10202,34- установка ОПУ ХВС-1шт.</t>
  </si>
  <si>
    <t>417-ремонт стояка ХВС с заменой трубы-1м.п.(кв.77)</t>
  </si>
  <si>
    <t>1828-ремонт канализационного стояка с заменой трубы=2м.п. (кв.25)</t>
  </si>
  <si>
    <t>120282-ремонт электрощитков-30шт.</t>
  </si>
  <si>
    <t>874-ремонт системы ХВС с заменой трубы-1м.</t>
  </si>
  <si>
    <t>Начисляемая площадь дома - 4402,10м2</t>
  </si>
  <si>
    <t>Ежемесячный предпологаемый сбор по статье "Текущий ремонт"при 100% оплате коммунальных платежей должен составлять  4402,10  х 2,60=  11445,46  рублей</t>
  </si>
  <si>
    <t>Генеральный директор                                             В.В.Дроздов</t>
  </si>
  <si>
    <t>Собрано с населения: 83 896 руб. 32 коп.</t>
  </si>
  <si>
    <t>3. Задолженность жильцов за жилищно-коммунальные услуги на 01.02.2015г. -  33445 руб. 06 коп.</t>
  </si>
  <si>
    <t>2993-ремонт системы отопления с заменой радиатора-1шт, крана шарового д-15мм=1шт, крана Маевского=1шт, (1под,1 этаж л/клетка).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</si>
</sst>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7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21</v>
      </c>
      <c r="B4" s="11"/>
      <c r="C4" s="11"/>
      <c r="D4" s="11"/>
      <c r="E4" s="11"/>
    </row>
    <row r="5" spans="1:5" x14ac:dyDescent="0.25">
      <c r="A5" s="8" t="s">
        <v>22</v>
      </c>
      <c r="B5" s="8"/>
      <c r="C5" s="8"/>
      <c r="D5" s="8"/>
      <c r="E5" s="8"/>
    </row>
    <row r="6" spans="1:5" x14ac:dyDescent="0.25">
      <c r="A6" s="12" t="s">
        <v>31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32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6" t="s">
        <v>20</v>
      </c>
      <c r="B11" s="7"/>
      <c r="C11" s="1">
        <v>3337.89</v>
      </c>
      <c r="D11" s="1"/>
      <c r="E11" s="1"/>
    </row>
    <row r="12" spans="1:5" x14ac:dyDescent="0.25">
      <c r="A12" s="1">
        <v>1</v>
      </c>
      <c r="B12" s="3" t="s">
        <v>8</v>
      </c>
      <c r="C12" s="1">
        <v>10083.799999999999</v>
      </c>
      <c r="D12" s="1"/>
      <c r="E12" s="1"/>
    </row>
    <row r="13" spans="1:5" x14ac:dyDescent="0.25">
      <c r="A13" s="1">
        <v>2</v>
      </c>
      <c r="B13" s="3" t="s">
        <v>9</v>
      </c>
      <c r="C13" s="1">
        <v>11538.19</v>
      </c>
      <c r="D13" s="1"/>
      <c r="E13" s="1"/>
    </row>
    <row r="14" spans="1:5" x14ac:dyDescent="0.25">
      <c r="A14" s="1">
        <v>3</v>
      </c>
      <c r="B14" s="3" t="s">
        <v>10</v>
      </c>
      <c r="C14" s="1">
        <v>10601.83</v>
      </c>
      <c r="D14" s="1">
        <v>10202.34</v>
      </c>
      <c r="E14" s="2" t="s">
        <v>26</v>
      </c>
    </row>
    <row r="15" spans="1:5" x14ac:dyDescent="0.25">
      <c r="A15" s="1">
        <v>4</v>
      </c>
      <c r="B15" s="3" t="s">
        <v>11</v>
      </c>
      <c r="C15" s="1">
        <v>10463.870000000001</v>
      </c>
      <c r="D15" s="1"/>
      <c r="E15" s="2"/>
    </row>
    <row r="16" spans="1:5" x14ac:dyDescent="0.25">
      <c r="A16" s="1">
        <v>5</v>
      </c>
      <c r="B16" s="3" t="s">
        <v>12</v>
      </c>
      <c r="C16" s="1">
        <v>9946.6299999999992</v>
      </c>
      <c r="D16" s="1"/>
      <c r="E16" s="1"/>
    </row>
    <row r="17" spans="1:5" x14ac:dyDescent="0.25">
      <c r="A17" s="1">
        <v>6</v>
      </c>
      <c r="B17" s="3" t="s">
        <v>13</v>
      </c>
      <c r="C17" s="1">
        <v>8259.67</v>
      </c>
      <c r="D17" s="1">
        <v>417</v>
      </c>
      <c r="E17" s="1" t="s">
        <v>27</v>
      </c>
    </row>
    <row r="18" spans="1:5" ht="30" x14ac:dyDescent="0.25">
      <c r="A18" s="1">
        <v>7</v>
      </c>
      <c r="B18" s="3" t="s">
        <v>14</v>
      </c>
      <c r="C18" s="1">
        <v>12732.25</v>
      </c>
      <c r="D18" s="1">
        <v>1828</v>
      </c>
      <c r="E18" s="2" t="s">
        <v>28</v>
      </c>
    </row>
    <row r="19" spans="1:5" x14ac:dyDescent="0.25">
      <c r="A19" s="1">
        <v>8</v>
      </c>
      <c r="B19" s="3" t="s">
        <v>15</v>
      </c>
      <c r="C19" s="1">
        <v>13429.9</v>
      </c>
      <c r="D19" s="1"/>
      <c r="E19" s="2"/>
    </row>
    <row r="20" spans="1:5" x14ac:dyDescent="0.25">
      <c r="A20" s="1">
        <v>9</v>
      </c>
      <c r="B20" s="3" t="s">
        <v>16</v>
      </c>
      <c r="C20" s="1">
        <v>9211.7800000000007</v>
      </c>
      <c r="D20" s="1"/>
      <c r="E20" s="1"/>
    </row>
    <row r="21" spans="1:5" x14ac:dyDescent="0.25">
      <c r="A21" s="1">
        <v>10</v>
      </c>
      <c r="B21" s="3" t="s">
        <v>17</v>
      </c>
      <c r="C21" s="1">
        <v>13961.12</v>
      </c>
      <c r="D21" s="1">
        <v>120282</v>
      </c>
      <c r="E21" s="1" t="s">
        <v>29</v>
      </c>
    </row>
    <row r="22" spans="1:5" x14ac:dyDescent="0.25">
      <c r="A22" s="1">
        <v>11</v>
      </c>
      <c r="B22" s="3" t="s">
        <v>18</v>
      </c>
      <c r="C22" s="1">
        <v>11643.8</v>
      </c>
      <c r="D22" s="1">
        <v>874</v>
      </c>
      <c r="E22" s="2" t="s">
        <v>30</v>
      </c>
    </row>
    <row r="23" spans="1:5" ht="45" x14ac:dyDescent="0.25">
      <c r="A23" s="1">
        <v>12</v>
      </c>
      <c r="B23" s="3" t="s">
        <v>19</v>
      </c>
      <c r="C23" s="1">
        <v>12840.33</v>
      </c>
      <c r="D23" s="1">
        <v>2993</v>
      </c>
      <c r="E23" s="2" t="s">
        <v>36</v>
      </c>
    </row>
    <row r="24" spans="1:5" x14ac:dyDescent="0.25">
      <c r="A24" s="1"/>
      <c r="B24" s="3" t="s">
        <v>7</v>
      </c>
      <c r="C24" s="1">
        <f>SUM(C12:C23)</f>
        <v>134713.16999999998</v>
      </c>
      <c r="D24" s="1">
        <f>SUM(D12:D23)</f>
        <v>136596.34</v>
      </c>
      <c r="E24" s="1"/>
    </row>
    <row r="25" spans="1:5" ht="30" customHeight="1" x14ac:dyDescent="0.25">
      <c r="A25" s="6" t="s">
        <v>25</v>
      </c>
      <c r="B25" s="7"/>
      <c r="C25" s="1">
        <f>C11+C24-D24</f>
        <v>1454.7200000000012</v>
      </c>
      <c r="D25" s="1"/>
      <c r="E25" s="1"/>
    </row>
    <row r="27" spans="1:5" x14ac:dyDescent="0.25">
      <c r="A27" s="8" t="s">
        <v>23</v>
      </c>
      <c r="B27" s="8"/>
      <c r="C27" s="8"/>
      <c r="D27" s="8"/>
      <c r="E27" s="8"/>
    </row>
    <row r="28" spans="1:5" x14ac:dyDescent="0.25">
      <c r="A28" s="12" t="s">
        <v>34</v>
      </c>
      <c r="B28" s="12"/>
      <c r="C28" s="12"/>
      <c r="D28" s="12"/>
      <c r="E28" s="12"/>
    </row>
    <row r="29" spans="1:5" x14ac:dyDescent="0.25">
      <c r="A29" s="4"/>
      <c r="B29" s="4"/>
      <c r="C29" s="4"/>
      <c r="D29" s="4"/>
      <c r="E29" s="4"/>
    </row>
    <row r="31" spans="1:5" x14ac:dyDescent="0.25">
      <c r="A31" s="8" t="s">
        <v>35</v>
      </c>
      <c r="B31" s="8"/>
      <c r="C31" s="8"/>
      <c r="D31" s="8"/>
      <c r="E31" s="8"/>
    </row>
    <row r="34" spans="1:5" x14ac:dyDescent="0.25">
      <c r="A34" s="5" t="s">
        <v>33</v>
      </c>
      <c r="B34" s="5"/>
      <c r="C34" s="5"/>
      <c r="D34" s="5"/>
      <c r="E34" s="5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2015-02-26T05:06:31Z</dcterms:modified>
</cp:coreProperties>
</file>